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3900" yWindow="600" windowWidth="28800" windowHeight="10485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<sst xmlns="http://schemas.openxmlformats.org/spreadsheetml/2006/main" count="15" uniqueCount="15">
  <si>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</si>
  <si>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</si>
  <si>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</si>
  <si>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</si>
  <si>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</si>
  <si>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</si>
  <si>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</si>
  <si>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</si>
  <si>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</si>
  <si>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</si>
  <si>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97112704</t>
  </si>
  <si>
    <t>88010045</t>
  </si>
  <si>
    <t>Rinnovo Power Pack CERTUS triennale
(Numero di serie 97112704)</t>
  </si>
  <si>
    <t>Rinnovo Power Pack Primus triennale
(Numero di serie 88010045)</t>
  </si>
  <si>
    <t>TD MEPA  n. 50952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</si>
</sst>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6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>
      <alignment vertical="center"/>
    </xf>
    <xf numFmtId="0" fontId="14" fillId="4" borderId="5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49" fontId="14" fillId="4" borderId="2" xfId="0" quotePrefix="1" applyNumberFormat="1" applyFont="1" applyFill="1" applyBorder="1" applyAlignment="1">
      <alignment vertical="center" wrapText="1"/>
    </xf>
    <xf numFmtId="0" fontId="14" fillId="4" borderId="6" xfId="0" applyNumberFormat="1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</xf>
    <xf numFmtId="49" fontId="14" fillId="4" borderId="8" xfId="0" quotePrefix="1" applyNumberFormat="1" applyFont="1" applyFill="1" applyBorder="1" applyAlignment="1">
      <alignment vertical="center" wrapText="1"/>
    </xf>
    <xf numFmtId="49" fontId="14" fillId="4" borderId="5" xfId="0" applyNumberFormat="1" applyFont="1" applyFill="1" applyBorder="1" applyAlignment="1">
      <alignment horizontal="center" vertical="center" wrapText="1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16" fillId="0" borderId="13" xfId="0" applyNumberFormat="1" applyFont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4"/>
  <sheetViews>
    <sheetView tabSelected="1" topLeftCell="A4" zoomScale="110" zoomScaleNormal="110" workbookViewId="0">
      <selection activeCell="F6" sqref="F6:F7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21.5703125" bestFit="1" customWidth="1"/>
    <col min="4" max="4" width="43.2851562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17" t="s">
        <v>14</v>
      </c>
      <c r="D2" s="17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19" t="s">
        <v>7</v>
      </c>
      <c r="D5" s="16" t="s">
        <v>1</v>
      </c>
      <c r="E5" s="15" t="s">
        <v>9</v>
      </c>
      <c r="F5" s="13" t="s">
        <v>6</v>
      </c>
      <c r="G5" s="14" t="s">
        <v>2</v>
      </c>
    </row>
    <row r="6" spans="3:10" ht="61.5" customHeight="1" thickBot="1" x14ac:dyDescent="0.3">
      <c r="C6" s="25" t="s">
        <v>10</v>
      </c>
      <c r="D6" s="18" t="s">
        <v>12</v>
      </c>
      <c r="E6" s="26">
        <v>1</v>
      </c>
      <c r="F6" s="31"/>
      <c r="G6" s="32">
        <f>E6*F6</f>
        <v>0</v>
      </c>
    </row>
    <row r="7" spans="3:10" ht="61.5" customHeight="1" thickBot="1" x14ac:dyDescent="0.3">
      <c r="C7" s="28" t="s">
        <v>11</v>
      </c>
      <c r="D7" s="29" t="s">
        <v>13</v>
      </c>
      <c r="E7" s="22">
        <v>1</v>
      </c>
      <c r="F7" s="30"/>
      <c r="G7" s="27">
        <f t="shared" ref="G7" si="0">E7*F7</f>
        <v>0</v>
      </c>
    </row>
    <row r="8" spans="3:10" ht="74.25" customHeight="1" thickBot="1" x14ac:dyDescent="0.3">
      <c r="C8" s="23"/>
      <c r="D8" s="24" t="s">
        <v>3</v>
      </c>
      <c r="E8" s="24"/>
      <c r="F8" s="21"/>
      <c r="G8" s="20">
        <f>IF((SUM(G6:G7))&lt;=F10,(SUM(G6:G7)),"ERRORE l'importo offerto supera la base d'asta")</f>
        <v>0</v>
      </c>
    </row>
    <row r="9" spans="3:10" ht="12.75" customHeight="1" thickBot="1" x14ac:dyDescent="0.3">
      <c r="F9" s="1"/>
      <c r="G9" s="4"/>
      <c r="H9" s="2"/>
      <c r="I9" s="2"/>
      <c r="J9" s="2"/>
    </row>
    <row r="10" spans="3:10" s="2" customFormat="1" ht="41.25" customHeight="1" thickBot="1" x14ac:dyDescent="0.3">
      <c r="D10" s="12" t="s">
        <v>5</v>
      </c>
      <c r="F10" s="33">
        <v>1100</v>
      </c>
      <c r="G10" s="34"/>
    </row>
    <row r="11" spans="3:10" s="2" customFormat="1" ht="15" customHeight="1" thickBot="1" x14ac:dyDescent="0.3">
      <c r="D11" s="3"/>
      <c r="F11" s="6"/>
    </row>
    <row r="12" spans="3:10" s="2" customFormat="1" ht="66" customHeight="1" thickBot="1" x14ac:dyDescent="0.3">
      <c r="D12" s="12" t="s">
        <v>8</v>
      </c>
      <c r="F12" s="35" t="str">
        <f>IF(G8&gt;F10,"ATTENZIONE: L'offerta complessiva è superiore alla Base d'asta","OK")</f>
        <v>OK</v>
      </c>
      <c r="G12" s="36"/>
      <c r="H12"/>
      <c r="I12"/>
      <c r="J12"/>
    </row>
    <row r="13" spans="3:10" s="2" customFormat="1" ht="15" customHeight="1" thickBot="1" x14ac:dyDescent="0.3">
      <c r="D13" s="5"/>
      <c r="F13" s="10"/>
      <c r="H13" s="11"/>
      <c r="I13" s="11"/>
      <c r="J13" s="11"/>
    </row>
    <row r="14" spans="3:10" ht="31.5" customHeight="1" thickBot="1" x14ac:dyDescent="0.3">
      <c r="D14" s="7" t="s">
        <v>4</v>
      </c>
      <c r="F14" s="37">
        <f>IF((G8&lt;=F10),G8,"ERRORE")</f>
        <v>0</v>
      </c>
      <c r="G14" s="38"/>
    </row>
  </sheetData>
  <sheetProtection algorithmName="SHA-512" hashValue="77K7vEJ4VoW1uuKJHidTWZrYQeVSwXARu1+ec2WjuKnpOfZ5aF8GQ2VhzFxyVsjEh37g+ncOfWlq/dmOvwRalQ==" saltValue="S6Z0psXCZqtRvZ/jzGwmzQ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ignoredErrors>
    <ignoredError sqref="C6:C7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2022-06-10T15:16:10Z</dcterms:modified>
</cp:coreProperties>
</file>